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!Обновленный пакет по лоту\!!НОВЫЙ пакет для размещения - 2025\до 500 000 был для сайта Компании\Тагул\НВЛ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'1'!$A$1:$I$43</definedName>
  </definedNames>
  <calcPr calcId="162913" refMode="R1C1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G35" i="1" l="1"/>
  <c r="A26" i="1" l="1"/>
  <c r="A27" i="1"/>
  <c r="A28" i="1"/>
  <c r="A29" i="1"/>
  <c r="A30" i="1"/>
  <c r="A31" i="1"/>
  <c r="A32" i="1"/>
  <c r="A33" i="1"/>
  <c r="A34" i="1"/>
  <c r="A12" i="1"/>
</calcChain>
</file>

<file path=xl/sharedStrings.xml><?xml version="1.0" encoding="utf-8"?>
<sst xmlns="http://schemas.openxmlformats.org/spreadsheetml/2006/main" count="141" uniqueCount="83">
  <si>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</si>
  <si>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</si>
  <si>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</si>
  <si>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</si>
  <si>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</si>
  <si>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</si>
  <si>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</si>
  <si>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</si>
  <si>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</si>
  <si>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</si>
  <si>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</si>
  <si>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</si>
  <si>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</si>
  <si>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</si>
  <si>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</si>
  <si>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</si>
  <si>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</si>
  <si>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</si>
  <si>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</si>
  <si>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</si>
  <si>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</si>
  <si>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</si>
  <si>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«Тагульское»</t>
  </si>
  <si>
    <t>Наименование лота:  "Продукция кабельная (Кабель контрольный КВБбШнг(А)-ХЛ 4х1,0; Кабель ТЕХНОКСБГнг(А)-FRHF 1х2х0,78; Кабель СКИНЕР-КПСОЭнг(A)-FRHF-ХЛ 4х1,0ок-300 и др.) 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</si>
  <si>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НВЛ-2025/22-Т</t>
    </r>
  </si>
  <si>
    <t>ЛОТ ДЕЛИМЫЙ</t>
  </si>
  <si>
    <t>DBB1700001</t>
  </si>
  <si>
    <t>НВЛ</t>
  </si>
  <si>
    <t>1038327</t>
  </si>
  <si>
    <t>Кабель контрольный КВВГнг 7х1,5</t>
  </si>
  <si>
    <t>М</t>
  </si>
  <si>
    <t>DBB1700002</t>
  </si>
  <si>
    <t>1372275</t>
  </si>
  <si>
    <t>Кабель силовой ВБбШнг-ХЛ 4х4(ож)-1,0</t>
  </si>
  <si>
    <t>DBB2100021</t>
  </si>
  <si>
    <t>1796667</t>
  </si>
  <si>
    <t>Кабель контрольный КВБбШвнг(А)-ХЛ 4х1,0</t>
  </si>
  <si>
    <t>DBB2000001</t>
  </si>
  <si>
    <t>1440253</t>
  </si>
  <si>
    <t>Кабель силовой с медными жилами с изоляцией из поливинилхлоридного пластиката, бронированный, в шланге из поливинилхлоридного пластиката пониженной горючести ВБШвнг(А)-ХЛ 2х2,5ок(N)-0,66</t>
  </si>
  <si>
    <t>DBB2200009</t>
  </si>
  <si>
    <t>1742374</t>
  </si>
  <si>
    <t>Кабель контрольный с изоляцией из холодостойкого поливинилхлоридного пластиката с общим экраном КВВГЭнг(А)-ХЛ 5х1,0</t>
  </si>
  <si>
    <t>DBB1800012</t>
  </si>
  <si>
    <t>2204113</t>
  </si>
  <si>
    <t>Кабель ТЕХНОКСБГнг(А)-FRHF 1х2х0,78</t>
  </si>
  <si>
    <t>DBB1900006</t>
  </si>
  <si>
    <t>2401230</t>
  </si>
  <si>
    <t>Кабель силовой ВВГнг(A)-ХЛ 4х1,5-0,66</t>
  </si>
  <si>
    <t>DBB1800014</t>
  </si>
  <si>
    <t>DBB1900009</t>
  </si>
  <si>
    <t>2364081</t>
  </si>
  <si>
    <t>Кабель силовой ВБШвнг(A)-ХЛ 3х6-0,66</t>
  </si>
  <si>
    <t>2157892</t>
  </si>
  <si>
    <t>Кабель монтажный Г-КВКнг(А)6х2х1,0 ХЛ</t>
  </si>
  <si>
    <t>DBB2000014</t>
  </si>
  <si>
    <t>DBB2400001</t>
  </si>
  <si>
    <t>1138872</t>
  </si>
  <si>
    <t>Кабель силовой с медной жилой с изоляцией из поливинилхлоридного пластиката, не распространяющий горение, в холодостойком исполнении ВБбШнг-ХЛ 3х10-0,66</t>
  </si>
  <si>
    <t>1145577</t>
  </si>
  <si>
    <t>Провод с медной жилой с поливинилхлоридной изоляцией повышенной 
гибкости, холодного исполнения ПВ3-ХЛ 10,0</t>
  </si>
  <si>
    <t>1471167</t>
  </si>
  <si>
    <t>Кабель контрольный с медными жилами, изоляцией из поливинилхлоридного пластиката КВБбШнг(А)-ХЛ 4х1,0</t>
  </si>
  <si>
    <t>2012026</t>
  </si>
  <si>
    <t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4х6ок(PE)-0,66</t>
  </si>
  <si>
    <t>2602149</t>
  </si>
  <si>
    <t>Кабель симметричный КОПСЭГнг(A)-FRLS 1х2х0,78 300В</t>
  </si>
  <si>
    <t>1400447</t>
  </si>
  <si>
    <t>Кабель контрольный с медными жилами, с изоляцией и оболочкой из поливинилхлоридного пластиката пониженной пожароопасности, в общем экране КВВГЭнг(А)-ХЛ 4х2,5</t>
  </si>
  <si>
    <t>DBB2400003</t>
  </si>
  <si>
    <t>1393434</t>
  </si>
  <si>
    <t>Кабель контрольный с медными жилами, с изоляцией и оболочкой из поливинилхлоридных композиций пониженной пожароопасности, в холодостойком исполнении КВВГнг(А)-ХЛ 10х1,0</t>
  </si>
  <si>
    <t>DBB2400008</t>
  </si>
  <si>
    <t>10143845</t>
  </si>
  <si>
    <t>Кабель СегментКИ-485-ЭВнг(A)-LS 2х2х0,6 300 В</t>
  </si>
  <si>
    <t>10203156</t>
  </si>
  <si>
    <t>Кабель СКИНЕР-КПСОЭнг(A)-FRHF-ХЛ 4х1,0ок-300</t>
  </si>
  <si>
    <t>DBB2400002</t>
  </si>
  <si>
    <t>2012548</t>
  </si>
  <si>
    <t>Кабель силовой с медными жилами с изоляцией и оболочкой из поливинилхлоридного пластиката пониженной горючести ВВГнг(A)-ХЛ 4х2 ,5ок( N)-0,66</t>
  </si>
  <si>
    <t>DBB2500001</t>
  </si>
  <si>
    <t>2168580</t>
  </si>
  <si>
    <t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3х16ок-6,0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</si>
</sst>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0" fontId="16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5"/>
  <sheetViews>
    <sheetView tabSelected="1" view="pageBreakPreview" topLeftCell="A31" zoomScale="85" zoomScaleNormal="80" zoomScaleSheetLayoutView="85" workbookViewId="0">
      <selection activeCell="A41" sqref="A41:I41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19</v>
      </c>
      <c r="I1" s="38"/>
    </row>
    <row r="2" spans="1:17" s="1" customFormat="1" ht="38.25" customHeight="1" x14ac:dyDescent="0.25">
      <c r="A2" s="45" t="s">
        <v>22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23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24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25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10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15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20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10</v>
      </c>
      <c r="H12" s="37">
        <v>149.04</v>
      </c>
      <c r="I12" s="26">
        <v>42767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25" si="0">ROW(A13)-11</f>
        <v>2</v>
      </c>
      <c r="B13" s="24" t="s">
        <v>31</v>
      </c>
      <c r="C13" s="24" t="s">
        <v>27</v>
      </c>
      <c r="D13" s="24" t="s">
        <v>32</v>
      </c>
      <c r="E13" s="25" t="s">
        <v>33</v>
      </c>
      <c r="F13" s="24" t="s">
        <v>30</v>
      </c>
      <c r="G13" s="27">
        <v>11</v>
      </c>
      <c r="H13" s="37">
        <v>232.04</v>
      </c>
      <c r="I13" s="26">
        <v>40626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34</v>
      </c>
      <c r="C14" s="24" t="s">
        <v>27</v>
      </c>
      <c r="D14" s="24" t="s">
        <v>35</v>
      </c>
      <c r="E14" s="25" t="s">
        <v>36</v>
      </c>
      <c r="F14" s="24" t="s">
        <v>30</v>
      </c>
      <c r="G14" s="27">
        <v>65</v>
      </c>
      <c r="H14" s="37">
        <v>16</v>
      </c>
      <c r="I14" s="26">
        <v>43435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63" x14ac:dyDescent="0.2">
      <c r="A15" s="24">
        <f t="shared" si="0"/>
        <v>4</v>
      </c>
      <c r="B15" s="24" t="s">
        <v>37</v>
      </c>
      <c r="C15" s="24" t="s">
        <v>27</v>
      </c>
      <c r="D15" s="24" t="s">
        <v>38</v>
      </c>
      <c r="E15" s="25" t="s">
        <v>39</v>
      </c>
      <c r="F15" s="24" t="s">
        <v>30</v>
      </c>
      <c r="G15" s="27">
        <v>15</v>
      </c>
      <c r="H15" s="37">
        <v>286</v>
      </c>
      <c r="I15" s="26">
        <v>43374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47.25" x14ac:dyDescent="0.2">
      <c r="A16" s="24">
        <f t="shared" si="0"/>
        <v>5</v>
      </c>
      <c r="B16" s="24" t="s">
        <v>40</v>
      </c>
      <c r="C16" s="24" t="s">
        <v>27</v>
      </c>
      <c r="D16" s="24" t="s">
        <v>41</v>
      </c>
      <c r="E16" s="25" t="s">
        <v>42</v>
      </c>
      <c r="F16" s="24" t="s">
        <v>30</v>
      </c>
      <c r="G16" s="27">
        <v>12</v>
      </c>
      <c r="H16" s="37">
        <v>78.930000000000007</v>
      </c>
      <c r="I16" s="26">
        <v>43344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43</v>
      </c>
      <c r="C17" s="24" t="s">
        <v>27</v>
      </c>
      <c r="D17" s="24" t="s">
        <v>44</v>
      </c>
      <c r="E17" s="25" t="s">
        <v>45</v>
      </c>
      <c r="F17" s="24" t="s">
        <v>30</v>
      </c>
      <c r="G17" s="27">
        <v>13</v>
      </c>
      <c r="H17" s="37">
        <v>13</v>
      </c>
      <c r="I17" s="26">
        <v>43252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46</v>
      </c>
      <c r="C18" s="24" t="s">
        <v>27</v>
      </c>
      <c r="D18" s="24" t="s">
        <v>47</v>
      </c>
      <c r="E18" s="25" t="s">
        <v>48</v>
      </c>
      <c r="F18" s="24" t="s">
        <v>30</v>
      </c>
      <c r="G18" s="27">
        <v>10</v>
      </c>
      <c r="H18" s="37">
        <v>55.76</v>
      </c>
      <c r="I18" s="26">
        <v>43617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49</v>
      </c>
      <c r="C19" s="24" t="s">
        <v>27</v>
      </c>
      <c r="D19" s="24" t="s">
        <v>44</v>
      </c>
      <c r="E19" s="25" t="s">
        <v>45</v>
      </c>
      <c r="F19" s="24" t="s">
        <v>30</v>
      </c>
      <c r="G19" s="27">
        <v>69</v>
      </c>
      <c r="H19" s="37">
        <v>13</v>
      </c>
      <c r="I19" s="26">
        <v>43252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50</v>
      </c>
      <c r="C20" s="24" t="s">
        <v>27</v>
      </c>
      <c r="D20" s="24" t="s">
        <v>51</v>
      </c>
      <c r="E20" s="25" t="s">
        <v>52</v>
      </c>
      <c r="F20" s="24" t="s">
        <v>30</v>
      </c>
      <c r="G20" s="27">
        <v>10</v>
      </c>
      <c r="H20" s="37">
        <v>181.41</v>
      </c>
      <c r="I20" s="26">
        <v>43617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37</v>
      </c>
      <c r="C21" s="24" t="s">
        <v>27</v>
      </c>
      <c r="D21" s="24" t="s">
        <v>53</v>
      </c>
      <c r="E21" s="25" t="s">
        <v>54</v>
      </c>
      <c r="F21" s="24" t="s">
        <v>30</v>
      </c>
      <c r="G21" s="27">
        <v>28</v>
      </c>
      <c r="H21" s="37">
        <v>310.04000000000002</v>
      </c>
      <c r="I21" s="26">
        <v>43221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55</v>
      </c>
      <c r="C22" s="24" t="s">
        <v>27</v>
      </c>
      <c r="D22" s="24" t="s">
        <v>44</v>
      </c>
      <c r="E22" s="25" t="s">
        <v>45</v>
      </c>
      <c r="F22" s="24" t="s">
        <v>30</v>
      </c>
      <c r="G22" s="27">
        <v>37</v>
      </c>
      <c r="H22" s="37">
        <v>13</v>
      </c>
      <c r="I22" s="26">
        <v>43252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63" x14ac:dyDescent="0.2">
      <c r="A23" s="24">
        <f t="shared" si="0"/>
        <v>12</v>
      </c>
      <c r="B23" s="24" t="s">
        <v>56</v>
      </c>
      <c r="C23" s="24" t="s">
        <v>27</v>
      </c>
      <c r="D23" s="24" t="s">
        <v>57</v>
      </c>
      <c r="E23" s="25" t="s">
        <v>58</v>
      </c>
      <c r="F23" s="24" t="s">
        <v>30</v>
      </c>
      <c r="G23" s="27">
        <v>24</v>
      </c>
      <c r="H23" s="37">
        <v>248.11</v>
      </c>
      <c r="I23" s="26">
        <v>40338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47.25" x14ac:dyDescent="0.2">
      <c r="A24" s="24">
        <f t="shared" si="0"/>
        <v>13</v>
      </c>
      <c r="B24" s="24" t="s">
        <v>56</v>
      </c>
      <c r="C24" s="24" t="s">
        <v>27</v>
      </c>
      <c r="D24" s="24" t="s">
        <v>59</v>
      </c>
      <c r="E24" s="25" t="s">
        <v>60</v>
      </c>
      <c r="F24" s="24" t="s">
        <v>30</v>
      </c>
      <c r="G24" s="27">
        <v>10</v>
      </c>
      <c r="H24" s="37">
        <v>70.58</v>
      </c>
      <c r="I24" s="26">
        <v>42767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4">
        <f t="shared" si="0"/>
        <v>14</v>
      </c>
      <c r="B25" s="24" t="s">
        <v>56</v>
      </c>
      <c r="C25" s="24" t="s">
        <v>27</v>
      </c>
      <c r="D25" s="24" t="s">
        <v>61</v>
      </c>
      <c r="E25" s="25" t="s">
        <v>62</v>
      </c>
      <c r="F25" s="24" t="s">
        <v>30</v>
      </c>
      <c r="G25" s="27">
        <v>810</v>
      </c>
      <c r="H25" s="37">
        <v>11</v>
      </c>
      <c r="I25" s="26">
        <v>42433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63" x14ac:dyDescent="0.2">
      <c r="A26" s="24">
        <f t="shared" ref="A24:A34" si="1">ROW(A26)-11</f>
        <v>15</v>
      </c>
      <c r="B26" s="24" t="s">
        <v>56</v>
      </c>
      <c r="C26" s="24" t="s">
        <v>27</v>
      </c>
      <c r="D26" s="24" t="s">
        <v>63</v>
      </c>
      <c r="E26" s="25" t="s">
        <v>64</v>
      </c>
      <c r="F26" s="24" t="s">
        <v>30</v>
      </c>
      <c r="G26" s="27">
        <v>31</v>
      </c>
      <c r="H26" s="37">
        <v>173.27</v>
      </c>
      <c r="I26" s="26">
        <v>42856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1"/>
        <v>16</v>
      </c>
      <c r="B27" s="24" t="s">
        <v>56</v>
      </c>
      <c r="C27" s="24" t="s">
        <v>27</v>
      </c>
      <c r="D27" s="24" t="s">
        <v>65</v>
      </c>
      <c r="E27" s="25" t="s">
        <v>66</v>
      </c>
      <c r="F27" s="24" t="s">
        <v>30</v>
      </c>
      <c r="G27" s="27">
        <v>27</v>
      </c>
      <c r="H27" s="37">
        <v>90.32</v>
      </c>
      <c r="I27" s="26">
        <v>44743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63" x14ac:dyDescent="0.2">
      <c r="A28" s="24">
        <f t="shared" si="1"/>
        <v>17</v>
      </c>
      <c r="B28" s="24" t="s">
        <v>56</v>
      </c>
      <c r="C28" s="24" t="s">
        <v>27</v>
      </c>
      <c r="D28" s="24" t="s">
        <v>67</v>
      </c>
      <c r="E28" s="25" t="s">
        <v>68</v>
      </c>
      <c r="F28" s="24" t="s">
        <v>30</v>
      </c>
      <c r="G28" s="27">
        <v>10</v>
      </c>
      <c r="H28" s="37">
        <v>94.2</v>
      </c>
      <c r="I28" s="26">
        <v>42632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63" x14ac:dyDescent="0.2">
      <c r="A29" s="24">
        <f t="shared" si="1"/>
        <v>18</v>
      </c>
      <c r="B29" s="24" t="s">
        <v>69</v>
      </c>
      <c r="C29" s="24" t="s">
        <v>27</v>
      </c>
      <c r="D29" s="24" t="s">
        <v>70</v>
      </c>
      <c r="E29" s="25" t="s">
        <v>71</v>
      </c>
      <c r="F29" s="24" t="s">
        <v>30</v>
      </c>
      <c r="G29" s="27">
        <v>40</v>
      </c>
      <c r="H29" s="37">
        <v>73.819999999999993</v>
      </c>
      <c r="I29" s="26">
        <v>41334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1"/>
        <v>19</v>
      </c>
      <c r="B30" s="24" t="s">
        <v>72</v>
      </c>
      <c r="C30" s="24" t="s">
        <v>27</v>
      </c>
      <c r="D30" s="24" t="s">
        <v>73</v>
      </c>
      <c r="E30" s="25" t="s">
        <v>74</v>
      </c>
      <c r="F30" s="24" t="s">
        <v>30</v>
      </c>
      <c r="G30" s="27">
        <v>239</v>
      </c>
      <c r="H30" s="37">
        <v>36</v>
      </c>
      <c r="I30" s="26">
        <v>44743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1"/>
        <v>20</v>
      </c>
      <c r="B31" s="24" t="s">
        <v>56</v>
      </c>
      <c r="C31" s="24" t="s">
        <v>27</v>
      </c>
      <c r="D31" s="24" t="s">
        <v>75</v>
      </c>
      <c r="E31" s="25" t="s">
        <v>76</v>
      </c>
      <c r="F31" s="24" t="s">
        <v>30</v>
      </c>
      <c r="G31" s="27">
        <v>810</v>
      </c>
      <c r="H31" s="37">
        <v>42</v>
      </c>
      <c r="I31" s="26">
        <v>44713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47.25" x14ac:dyDescent="0.2">
      <c r="A32" s="24">
        <f t="shared" si="1"/>
        <v>21</v>
      </c>
      <c r="B32" s="24" t="s">
        <v>77</v>
      </c>
      <c r="C32" s="24" t="s">
        <v>27</v>
      </c>
      <c r="D32" s="24" t="s">
        <v>78</v>
      </c>
      <c r="E32" s="25" t="s">
        <v>79</v>
      </c>
      <c r="F32" s="24" t="s">
        <v>30</v>
      </c>
      <c r="G32" s="27">
        <v>75.66</v>
      </c>
      <c r="H32" s="37">
        <v>67.459999999999994</v>
      </c>
      <c r="I32" s="26">
        <v>42856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47.25" x14ac:dyDescent="0.2">
      <c r="A33" s="24">
        <f t="shared" si="1"/>
        <v>22</v>
      </c>
      <c r="B33" s="24" t="s">
        <v>80</v>
      </c>
      <c r="C33" s="24" t="s">
        <v>27</v>
      </c>
      <c r="D33" s="24" t="s">
        <v>78</v>
      </c>
      <c r="E33" s="25" t="s">
        <v>79</v>
      </c>
      <c r="F33" s="24" t="s">
        <v>30</v>
      </c>
      <c r="G33" s="27">
        <v>360</v>
      </c>
      <c r="H33" s="37">
        <v>67.459999999999994</v>
      </c>
      <c r="I33" s="26">
        <v>42917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63" x14ac:dyDescent="0.2">
      <c r="A34" s="24">
        <f t="shared" si="1"/>
        <v>23</v>
      </c>
      <c r="B34" s="24" t="s">
        <v>80</v>
      </c>
      <c r="C34" s="24" t="s">
        <v>27</v>
      </c>
      <c r="D34" s="24" t="s">
        <v>81</v>
      </c>
      <c r="E34" s="25" t="s">
        <v>82</v>
      </c>
      <c r="F34" s="24" t="s">
        <v>30</v>
      </c>
      <c r="G34" s="27">
        <v>21</v>
      </c>
      <c r="H34" s="37">
        <v>655.92</v>
      </c>
      <c r="I34" s="26">
        <v>43436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14.25" customHeight="1" x14ac:dyDescent="0.2">
      <c r="A35" s="30"/>
      <c r="B35" s="35" t="s">
        <v>21</v>
      </c>
      <c r="C35" s="31"/>
      <c r="D35" s="31"/>
      <c r="E35" s="32"/>
      <c r="F35" s="36"/>
      <c r="G35" s="36">
        <f>SUM(G12:G34)</f>
        <v>2737.66</v>
      </c>
      <c r="H35" s="33"/>
      <c r="I35" s="34"/>
      <c r="J35" s="29"/>
      <c r="K35" s="21"/>
      <c r="L35" s="21"/>
      <c r="M35" s="21"/>
      <c r="N35" s="21"/>
      <c r="O35" s="21"/>
      <c r="P35" s="21"/>
      <c r="Q35" s="21"/>
    </row>
    <row r="36" spans="1:17" s="4" customFormat="1" x14ac:dyDescent="0.25">
      <c r="A36" s="52"/>
      <c r="B36" s="53"/>
      <c r="C36" s="53"/>
      <c r="D36" s="53"/>
      <c r="E36" s="53"/>
      <c r="F36" s="53"/>
      <c r="G36" s="53"/>
      <c r="H36" s="53"/>
      <c r="I36" s="54"/>
      <c r="J36" s="12"/>
      <c r="K36" s="22"/>
      <c r="L36" s="12"/>
      <c r="M36" s="12"/>
      <c r="N36" s="12"/>
      <c r="O36" s="12"/>
      <c r="P36" s="12"/>
      <c r="Q36" s="12"/>
    </row>
    <row r="37" spans="1:17" s="4" customFormat="1" ht="92.25" customHeight="1" x14ac:dyDescent="0.25">
      <c r="A37" s="39" t="s">
        <v>7</v>
      </c>
      <c r="B37" s="40"/>
      <c r="C37" s="40"/>
      <c r="D37" s="40"/>
      <c r="E37" s="41"/>
      <c r="F37" s="42" t="s">
        <v>13</v>
      </c>
      <c r="G37" s="42"/>
      <c r="H37" s="42"/>
      <c r="I37" s="42"/>
      <c r="J37" s="12"/>
      <c r="K37" s="12"/>
      <c r="L37" s="12"/>
      <c r="M37" s="12"/>
      <c r="N37" s="12"/>
      <c r="O37" s="12"/>
      <c r="P37" s="12"/>
      <c r="Q37" s="12"/>
    </row>
    <row r="38" spans="1:17" s="4" customFormat="1" ht="15.75" customHeight="1" x14ac:dyDescent="0.25">
      <c r="A38" s="39" t="s">
        <v>8</v>
      </c>
      <c r="B38" s="40"/>
      <c r="C38" s="40"/>
      <c r="D38" s="40"/>
      <c r="E38" s="41"/>
      <c r="F38" s="51" t="s">
        <v>12</v>
      </c>
      <c r="G38" s="51"/>
      <c r="H38" s="51"/>
      <c r="I38" s="51"/>
      <c r="Q38" s="12"/>
    </row>
    <row r="39" spans="1:17" s="4" customFormat="1" ht="33.75" customHeight="1" x14ac:dyDescent="0.25">
      <c r="A39" s="39" t="s">
        <v>14</v>
      </c>
      <c r="B39" s="40"/>
      <c r="C39" s="40"/>
      <c r="D39" s="40"/>
      <c r="E39" s="41"/>
      <c r="F39" s="51" t="s">
        <v>11</v>
      </c>
      <c r="G39" s="51"/>
      <c r="H39" s="51"/>
      <c r="I39" s="51"/>
      <c r="Q39" s="12"/>
    </row>
    <row r="40" spans="1:17" ht="121.5" customHeight="1" x14ac:dyDescent="0.25">
      <c r="A40" s="55" t="s">
        <v>16</v>
      </c>
      <c r="B40" s="56"/>
      <c r="C40" s="56"/>
      <c r="D40" s="56"/>
      <c r="E40" s="57"/>
      <c r="F40" s="58" t="s">
        <v>17</v>
      </c>
      <c r="G40" s="58"/>
      <c r="H40" s="58"/>
      <c r="I40" s="58"/>
    </row>
    <row r="41" spans="1:17" ht="42" customHeight="1" x14ac:dyDescent="0.3">
      <c r="A41" s="50"/>
      <c r="B41" s="50"/>
      <c r="C41" s="50"/>
      <c r="D41" s="50"/>
      <c r="E41" s="50"/>
      <c r="F41" s="59"/>
      <c r="G41" s="59"/>
      <c r="H41" s="59"/>
      <c r="I41" s="59"/>
      <c r="J41" s="5"/>
      <c r="K41" s="5"/>
      <c r="L41" s="5"/>
      <c r="M41" s="5"/>
      <c r="N41" s="5"/>
      <c r="O41" s="5"/>
      <c r="P41" s="5"/>
      <c r="Q41" s="5"/>
    </row>
    <row r="44" spans="1:17" ht="15.75" x14ac:dyDescent="0.25">
      <c r="A44" s="23"/>
      <c r="B44" s="23"/>
    </row>
    <row r="45" spans="1:17" ht="15.75" x14ac:dyDescent="0.25">
      <c r="A45" s="23"/>
      <c r="B45" s="23"/>
    </row>
  </sheetData>
  <mergeCells count="19">
    <mergeCell ref="A41:E41"/>
    <mergeCell ref="A39:E39"/>
    <mergeCell ref="F39:I39"/>
    <mergeCell ref="A36:I36"/>
    <mergeCell ref="A38:E38"/>
    <mergeCell ref="F38:I38"/>
    <mergeCell ref="A40:E40"/>
    <mergeCell ref="F40:I40"/>
    <mergeCell ref="F41:I41"/>
    <mergeCell ref="H1:I1"/>
    <mergeCell ref="A37:E37"/>
    <mergeCell ref="F37:I3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2025-05-05T04:07:18Z</dcterms:modified>
</cp:coreProperties>
</file>